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4th Quarter\Final Submitted to APERC (   -05-2023)\"/>
    </mc:Choice>
  </mc:AlternateContent>
  <bookViews>
    <workbookView xWindow="0" yWindow="0" windowWidth="21600" windowHeight="9315" activeTab="1"/>
  </bookViews>
  <sheets>
    <sheet name="sourcewise shortterm q2 fy23" sheetId="1" r:id="rId1"/>
    <sheet name="backing down(MU)" sheetId="2" r:id="rId2"/>
  </sheets>
  <definedNames>
    <definedName name="_xlnm.Print_Area" localSheetId="1">'backing down(MU)'!$A$1:$D$35</definedName>
    <definedName name="_xlnm.Print_Area" localSheetId="0">'sourcewise shortterm q2 fy23'!$A$1:$E$81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5" i="2" l="1"/>
  <c r="D35" i="2"/>
  <c r="B35" i="2"/>
  <c r="E81" i="1" l="1"/>
  <c r="D81" i="1"/>
  <c r="C81" i="1"/>
  <c r="B81" i="1"/>
</calcChain>
</file>

<file path=xl/sharedStrings.xml><?xml version="1.0" encoding="utf-8"?>
<sst xmlns="http://schemas.openxmlformats.org/spreadsheetml/2006/main" count="122" uniqueCount="66">
  <si>
    <t>Vendor Name</t>
  </si>
  <si>
    <t xml:space="preserve">Details of Backing Down </t>
  </si>
  <si>
    <t>Generating Station</t>
  </si>
  <si>
    <t>Annexure-IV 
Short term Purchases</t>
  </si>
  <si>
    <t>Indian Energy Exchange Ltd</t>
  </si>
  <si>
    <t>Indian Energy Exchange Ltd(STOA charges)</t>
  </si>
  <si>
    <t>Power Exchange India Ltd</t>
  </si>
  <si>
    <t>Power Exchange India Ltd(STOA Charges)</t>
  </si>
  <si>
    <t>Kreate Energy (STOA Charges)</t>
  </si>
  <si>
    <t>NVVNL-JPNL</t>
  </si>
  <si>
    <t>PTC-NBEIL</t>
  </si>
  <si>
    <t>ARUNCHAL PRADESH</t>
  </si>
  <si>
    <t>HINDUSTAN POWER EXCHANGE LTD(EP)</t>
  </si>
  <si>
    <t>HINDUSTAN POWER EXCHANGE LTD(STOA Charges)(EP)</t>
  </si>
  <si>
    <t>NVVNL-APNAR</t>
  </si>
  <si>
    <t>Dr. NTTPS</t>
  </si>
  <si>
    <t>Dr. NTTPS-IV</t>
  </si>
  <si>
    <t>RTPP Stage-I</t>
  </si>
  <si>
    <t>RTPP Stage-II</t>
  </si>
  <si>
    <t>RTPP Stage-III</t>
  </si>
  <si>
    <t>RTPP Stage-IV</t>
  </si>
  <si>
    <t>Srisailam RCPH</t>
  </si>
  <si>
    <t>NSRCPH</t>
  </si>
  <si>
    <t>NSTPDC PH</t>
  </si>
  <si>
    <t>Upper Sileru</t>
  </si>
  <si>
    <t>Lower Sileru</t>
  </si>
  <si>
    <t>Donkarayi</t>
  </si>
  <si>
    <t>PABM</t>
  </si>
  <si>
    <t>Minihydel(Chettipet)</t>
  </si>
  <si>
    <t>Machkund AP Share</t>
  </si>
  <si>
    <t>TB Dam AP Share</t>
  </si>
  <si>
    <t>APPDCL Stage-I</t>
  </si>
  <si>
    <t>NLC TPS-I Expansion</t>
  </si>
  <si>
    <t>NLC TPS-II Expansion</t>
  </si>
  <si>
    <t>HNPCL</t>
  </si>
  <si>
    <t>GRAND TOTAL</t>
  </si>
  <si>
    <t>NHPC Limited (Trading)</t>
  </si>
  <si>
    <t>Kreate Energy(Trading)</t>
  </si>
  <si>
    <t>NVVNL Limited  Banked (Trading)</t>
  </si>
  <si>
    <t>NTPC Limited (Trading)</t>
  </si>
  <si>
    <t>NVVNL-OTPC</t>
  </si>
  <si>
    <t>PTC-SEIL</t>
  </si>
  <si>
    <t>PTC-OTPC</t>
  </si>
  <si>
    <t>PTC-EMPL</t>
  </si>
  <si>
    <t>SEMBCORP GAYATRI POWER LTD</t>
  </si>
  <si>
    <t>Shubheksha (STOA &amp; Trading Margin)</t>
  </si>
  <si>
    <t>Shubheksha</t>
  </si>
  <si>
    <t>INTER STATE TRADERS (SHORT TERM)</t>
  </si>
  <si>
    <t>IEX &amp; PXIL ANNUAL MEMBERSHIP FEE</t>
  </si>
  <si>
    <t>TOTAL SHORTTERM</t>
  </si>
  <si>
    <t>APPDCL Stage-II</t>
  </si>
  <si>
    <t>Ramagundam St-I&amp;II</t>
  </si>
  <si>
    <t>Ramagundam St-III</t>
  </si>
  <si>
    <t>Talcher St-II</t>
  </si>
  <si>
    <t>Simhadri St-I</t>
  </si>
  <si>
    <t>Simhadri St-II</t>
  </si>
  <si>
    <t>Kudgi St-I</t>
  </si>
  <si>
    <t>Vallur</t>
  </si>
  <si>
    <t>NLC TPS-II St-I</t>
  </si>
  <si>
    <t>NLC TPS-II St-II</t>
  </si>
  <si>
    <t>NNTPS</t>
  </si>
  <si>
    <t>NTPL</t>
  </si>
  <si>
    <t>Energy (MU)</t>
  </si>
  <si>
    <t>Variable Cost (Rs.)</t>
  </si>
  <si>
    <t>Fixed Cost (Rs.)</t>
  </si>
  <si>
    <t>Total (Rs.)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</si>
</sst>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0.00_ ;[Red]\-0.00\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u/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 vertical="center"/>
    </xf>
    <xf numFmtId="2" fontId="0" fillId="0" borderId="0" xfId="0" applyNumberFormat="1" applyFill="1" applyAlignment="1">
      <alignment horizontal="center" vertical="center"/>
    </xf>
    <xf numFmtId="17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0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1" fontId="0" fillId="0" borderId="6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horizontal="left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left" vertical="center"/>
    </xf>
    <xf numFmtId="1" fontId="0" fillId="0" borderId="5" xfId="0" applyNumberForma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7" fontId="1" fillId="0" borderId="2" xfId="0" applyNumberFormat="1" applyFont="1" applyFill="1" applyBorder="1" applyAlignment="1">
      <alignment horizontal="center" vertical="center"/>
    </xf>
    <xf numFmtId="17" fontId="1" fillId="0" borderId="3" xfId="0" applyNumberFormat="1" applyFont="1" applyFill="1" applyBorder="1" applyAlignment="1">
      <alignment horizontal="center" vertical="center"/>
    </xf>
    <xf numFmtId="17" fontId="1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7" fontId="0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2"/>
  <sheetViews>
    <sheetView showGridLines="0" topLeftCell="A31" zoomScaleNormal="100" workbookViewId="0">
      <selection activeCell="H41" sqref="H41"/>
    </sheetView>
  </sheetViews>
  <sheetFormatPr defaultRowHeight="15" x14ac:dyDescent="0.25"/>
  <cols>
    <col min="1" max="1" width="50.7109375" style="14" bestFit="1" customWidth="1"/>
    <col min="2" max="2" width="12.140625" style="14" bestFit="1" customWidth="1"/>
    <col min="3" max="3" width="14.28515625" style="14" bestFit="1" customWidth="1"/>
    <col min="4" max="4" width="17.42578125" style="14" bestFit="1" customWidth="1"/>
    <col min="5" max="5" width="13.42578125" style="10" customWidth="1"/>
    <col min="6" max="16384" width="9.140625" style="14"/>
  </cols>
  <sheetData>
    <row r="1" spans="1:5" ht="42.75" customHeight="1" x14ac:dyDescent="0.25">
      <c r="A1" s="25" t="s">
        <v>3</v>
      </c>
      <c r="B1" s="26"/>
      <c r="C1" s="26"/>
      <c r="D1" s="26"/>
      <c r="E1" s="26"/>
    </row>
    <row r="2" spans="1:5" ht="6" customHeight="1" thickBot="1" x14ac:dyDescent="0.3"/>
    <row r="3" spans="1:5" x14ac:dyDescent="0.25">
      <c r="A3" s="27">
        <v>44927</v>
      </c>
      <c r="B3" s="28"/>
      <c r="C3" s="28"/>
      <c r="D3" s="28"/>
      <c r="E3" s="29"/>
    </row>
    <row r="4" spans="1:5" x14ac:dyDescent="0.25">
      <c r="A4" s="5" t="s">
        <v>0</v>
      </c>
      <c r="B4" s="1" t="s">
        <v>62</v>
      </c>
      <c r="C4" s="1" t="s">
        <v>64</v>
      </c>
      <c r="D4" s="1" t="s">
        <v>63</v>
      </c>
      <c r="E4" s="6" t="s">
        <v>65</v>
      </c>
    </row>
    <row r="5" spans="1:5" x14ac:dyDescent="0.25">
      <c r="A5" s="7" t="s">
        <v>4</v>
      </c>
      <c r="B5" s="15">
        <v>689601155</v>
      </c>
      <c r="C5" s="15">
        <v>0</v>
      </c>
      <c r="D5" s="15">
        <v>5227787032</v>
      </c>
      <c r="E5" s="18">
        <v>5227787032</v>
      </c>
    </row>
    <row r="6" spans="1:5" x14ac:dyDescent="0.25">
      <c r="A6" s="7" t="s">
        <v>5</v>
      </c>
      <c r="B6" s="15">
        <v>0</v>
      </c>
      <c r="C6" s="15">
        <v>0</v>
      </c>
      <c r="D6" s="15">
        <v>182914321</v>
      </c>
      <c r="E6" s="18">
        <v>182914321</v>
      </c>
    </row>
    <row r="7" spans="1:5" x14ac:dyDescent="0.25">
      <c r="A7" s="7" t="s">
        <v>6</v>
      </c>
      <c r="B7" s="15">
        <v>117600000</v>
      </c>
      <c r="C7" s="15">
        <v>0</v>
      </c>
      <c r="D7" s="15">
        <v>654552000</v>
      </c>
      <c r="E7" s="18">
        <v>654552000</v>
      </c>
    </row>
    <row r="8" spans="1:5" x14ac:dyDescent="0.25">
      <c r="A8" s="7" t="s">
        <v>7</v>
      </c>
      <c r="B8" s="15">
        <v>0</v>
      </c>
      <c r="C8" s="15">
        <v>0</v>
      </c>
      <c r="D8" s="15">
        <v>31265148</v>
      </c>
      <c r="E8" s="18">
        <v>31265148</v>
      </c>
    </row>
    <row r="9" spans="1:5" x14ac:dyDescent="0.25">
      <c r="A9" s="7" t="s">
        <v>12</v>
      </c>
      <c r="B9" s="15">
        <v>50400000</v>
      </c>
      <c r="C9" s="15">
        <v>0</v>
      </c>
      <c r="D9" s="15">
        <v>353808000</v>
      </c>
      <c r="E9" s="18">
        <v>353808000</v>
      </c>
    </row>
    <row r="10" spans="1:5" x14ac:dyDescent="0.25">
      <c r="A10" s="7" t="s">
        <v>13</v>
      </c>
      <c r="B10" s="15">
        <v>0</v>
      </c>
      <c r="C10" s="15">
        <v>0</v>
      </c>
      <c r="D10" s="15">
        <v>13402992</v>
      </c>
      <c r="E10" s="18">
        <v>13402992</v>
      </c>
    </row>
    <row r="11" spans="1:5" x14ac:dyDescent="0.25">
      <c r="A11" s="7" t="s">
        <v>36</v>
      </c>
      <c r="B11" s="15">
        <v>0</v>
      </c>
      <c r="C11" s="15">
        <v>0</v>
      </c>
      <c r="D11" s="15">
        <v>0</v>
      </c>
      <c r="E11" s="18">
        <v>0</v>
      </c>
    </row>
    <row r="12" spans="1:5" x14ac:dyDescent="0.25">
      <c r="A12" s="7" t="s">
        <v>37</v>
      </c>
      <c r="B12" s="15">
        <v>0</v>
      </c>
      <c r="C12" s="15">
        <v>0</v>
      </c>
      <c r="D12" s="15">
        <v>0</v>
      </c>
      <c r="E12" s="18">
        <v>0</v>
      </c>
    </row>
    <row r="13" spans="1:5" x14ac:dyDescent="0.25">
      <c r="A13" s="7" t="s">
        <v>38</v>
      </c>
      <c r="B13" s="15">
        <v>0</v>
      </c>
      <c r="C13" s="15">
        <v>0</v>
      </c>
      <c r="D13" s="15">
        <v>0</v>
      </c>
      <c r="E13" s="18">
        <v>0</v>
      </c>
    </row>
    <row r="14" spans="1:5" x14ac:dyDescent="0.25">
      <c r="A14" s="7" t="s">
        <v>39</v>
      </c>
      <c r="B14" s="15">
        <v>0</v>
      </c>
      <c r="C14" s="15">
        <v>0</v>
      </c>
      <c r="D14" s="15">
        <v>0</v>
      </c>
      <c r="E14" s="18">
        <v>0</v>
      </c>
    </row>
    <row r="15" spans="1:5" x14ac:dyDescent="0.25">
      <c r="A15" s="7" t="s">
        <v>8</v>
      </c>
      <c r="B15" s="15">
        <v>0</v>
      </c>
      <c r="C15" s="15">
        <v>0</v>
      </c>
      <c r="D15" s="15">
        <v>0</v>
      </c>
      <c r="E15" s="18">
        <v>0</v>
      </c>
    </row>
    <row r="16" spans="1:5" x14ac:dyDescent="0.25">
      <c r="A16" s="7" t="s">
        <v>40</v>
      </c>
      <c r="B16" s="15">
        <v>0</v>
      </c>
      <c r="C16" s="15">
        <v>0</v>
      </c>
      <c r="D16" s="15">
        <v>0</v>
      </c>
      <c r="E16" s="18">
        <v>0</v>
      </c>
    </row>
    <row r="17" spans="1:5" x14ac:dyDescent="0.25">
      <c r="A17" s="7" t="s">
        <v>14</v>
      </c>
      <c r="B17" s="15">
        <v>0</v>
      </c>
      <c r="C17" s="15">
        <v>0</v>
      </c>
      <c r="D17" s="15">
        <v>0</v>
      </c>
      <c r="E17" s="18">
        <v>0</v>
      </c>
    </row>
    <row r="18" spans="1:5" x14ac:dyDescent="0.25">
      <c r="A18" s="7" t="s">
        <v>9</v>
      </c>
      <c r="B18" s="15">
        <v>0</v>
      </c>
      <c r="C18" s="15">
        <v>0</v>
      </c>
      <c r="D18" s="15">
        <v>0</v>
      </c>
      <c r="E18" s="18">
        <v>0</v>
      </c>
    </row>
    <row r="19" spans="1:5" x14ac:dyDescent="0.25">
      <c r="A19" s="7" t="s">
        <v>41</v>
      </c>
      <c r="B19" s="15">
        <v>0</v>
      </c>
      <c r="C19" s="15">
        <v>0</v>
      </c>
      <c r="D19" s="15">
        <v>0</v>
      </c>
      <c r="E19" s="18">
        <v>0</v>
      </c>
    </row>
    <row r="20" spans="1:5" x14ac:dyDescent="0.25">
      <c r="A20" s="7" t="s">
        <v>10</v>
      </c>
      <c r="B20" s="15">
        <v>0</v>
      </c>
      <c r="C20" s="15">
        <v>0</v>
      </c>
      <c r="D20" s="15">
        <v>0</v>
      </c>
      <c r="E20" s="18">
        <v>0</v>
      </c>
    </row>
    <row r="21" spans="1:5" x14ac:dyDescent="0.25">
      <c r="A21" s="7" t="s">
        <v>42</v>
      </c>
      <c r="B21" s="15">
        <v>9155610</v>
      </c>
      <c r="C21" s="15">
        <v>0</v>
      </c>
      <c r="D21" s="15">
        <v>65554167</v>
      </c>
      <c r="E21" s="18">
        <v>65554167</v>
      </c>
    </row>
    <row r="22" spans="1:5" x14ac:dyDescent="0.25">
      <c r="A22" s="7" t="s">
        <v>43</v>
      </c>
      <c r="B22" s="15">
        <v>0</v>
      </c>
      <c r="C22" s="15">
        <v>0</v>
      </c>
      <c r="D22" s="15">
        <v>0</v>
      </c>
      <c r="E22" s="18">
        <v>0</v>
      </c>
    </row>
    <row r="23" spans="1:5" x14ac:dyDescent="0.25">
      <c r="A23" s="7" t="s">
        <v>11</v>
      </c>
      <c r="B23" s="15">
        <v>0</v>
      </c>
      <c r="C23" s="15">
        <v>21869588</v>
      </c>
      <c r="D23" s="15">
        <v>0</v>
      </c>
      <c r="E23" s="18">
        <v>21869588</v>
      </c>
    </row>
    <row r="24" spans="1:5" x14ac:dyDescent="0.25">
      <c r="A24" s="7" t="s">
        <v>44</v>
      </c>
      <c r="B24" s="15">
        <v>0</v>
      </c>
      <c r="C24" s="15">
        <v>0</v>
      </c>
      <c r="D24" s="15">
        <v>0</v>
      </c>
      <c r="E24" s="18">
        <v>0</v>
      </c>
    </row>
    <row r="25" spans="1:5" x14ac:dyDescent="0.25">
      <c r="A25" s="7" t="s">
        <v>45</v>
      </c>
      <c r="B25" s="15">
        <v>0</v>
      </c>
      <c r="C25" s="15">
        <v>0</v>
      </c>
      <c r="D25" s="15">
        <v>97166794</v>
      </c>
      <c r="E25" s="18">
        <v>97166794</v>
      </c>
    </row>
    <row r="26" spans="1:5" x14ac:dyDescent="0.25">
      <c r="A26" s="7" t="s">
        <v>46</v>
      </c>
      <c r="B26" s="15">
        <v>0</v>
      </c>
      <c r="C26" s="15">
        <v>0</v>
      </c>
      <c r="D26" s="15">
        <v>0</v>
      </c>
      <c r="E26" s="18">
        <v>0</v>
      </c>
    </row>
    <row r="27" spans="1:5" ht="15.75" thickBot="1" x14ac:dyDescent="0.3">
      <c r="A27" s="19" t="s">
        <v>47</v>
      </c>
      <c r="B27" s="20">
        <v>866756765</v>
      </c>
      <c r="C27" s="20">
        <v>21869588</v>
      </c>
      <c r="D27" s="20">
        <v>6626450454</v>
      </c>
      <c r="E27" s="21">
        <v>6648320042</v>
      </c>
    </row>
    <row r="28" spans="1:5" ht="15.75" thickBot="1" x14ac:dyDescent="0.3">
      <c r="A28" s="16"/>
      <c r="E28" s="14"/>
    </row>
    <row r="29" spans="1:5" x14ac:dyDescent="0.25">
      <c r="A29" s="27">
        <v>44958</v>
      </c>
      <c r="B29" s="28"/>
      <c r="C29" s="28"/>
      <c r="D29" s="28"/>
      <c r="E29" s="29"/>
    </row>
    <row r="30" spans="1:5" x14ac:dyDescent="0.25">
      <c r="A30" s="5" t="s">
        <v>0</v>
      </c>
      <c r="B30" s="1" t="s">
        <v>62</v>
      </c>
      <c r="C30" s="1" t="s">
        <v>64</v>
      </c>
      <c r="D30" s="1" t="s">
        <v>63</v>
      </c>
      <c r="E30" s="6" t="s">
        <v>65</v>
      </c>
    </row>
    <row r="31" spans="1:5" x14ac:dyDescent="0.25">
      <c r="A31" s="7" t="s">
        <v>4</v>
      </c>
      <c r="B31" s="17">
        <v>549895613</v>
      </c>
      <c r="C31" s="17">
        <v>0</v>
      </c>
      <c r="D31" s="17">
        <v>4618027833</v>
      </c>
      <c r="E31" s="22">
        <v>4618027833</v>
      </c>
    </row>
    <row r="32" spans="1:5" x14ac:dyDescent="0.25">
      <c r="A32" s="7" t="s">
        <v>5</v>
      </c>
      <c r="B32" s="17">
        <v>0</v>
      </c>
      <c r="C32" s="17">
        <v>0</v>
      </c>
      <c r="D32" s="17">
        <v>145840334</v>
      </c>
      <c r="E32" s="22">
        <v>145840334</v>
      </c>
    </row>
    <row r="33" spans="1:5" x14ac:dyDescent="0.25">
      <c r="A33" s="7" t="s">
        <v>6</v>
      </c>
      <c r="B33" s="17">
        <v>0</v>
      </c>
      <c r="C33" s="17">
        <v>0</v>
      </c>
      <c r="D33" s="17">
        <v>0</v>
      </c>
      <c r="E33" s="22">
        <v>0</v>
      </c>
    </row>
    <row r="34" spans="1:5" x14ac:dyDescent="0.25">
      <c r="A34" s="7" t="s">
        <v>7</v>
      </c>
      <c r="B34" s="17">
        <v>0</v>
      </c>
      <c r="C34" s="17">
        <v>0</v>
      </c>
      <c r="D34" s="17">
        <v>0</v>
      </c>
      <c r="E34" s="22">
        <v>0</v>
      </c>
    </row>
    <row r="35" spans="1:5" x14ac:dyDescent="0.25">
      <c r="A35" s="7" t="s">
        <v>12</v>
      </c>
      <c r="B35" s="17">
        <v>0</v>
      </c>
      <c r="C35" s="17">
        <v>0</v>
      </c>
      <c r="D35" s="17">
        <v>0</v>
      </c>
      <c r="E35" s="22">
        <v>0</v>
      </c>
    </row>
    <row r="36" spans="1:5" x14ac:dyDescent="0.25">
      <c r="A36" s="7" t="s">
        <v>13</v>
      </c>
      <c r="B36" s="17">
        <v>0</v>
      </c>
      <c r="C36" s="17">
        <v>0</v>
      </c>
      <c r="D36" s="17">
        <v>0</v>
      </c>
      <c r="E36" s="22">
        <v>0</v>
      </c>
    </row>
    <row r="37" spans="1:5" x14ac:dyDescent="0.25">
      <c r="A37" s="7" t="s">
        <v>36</v>
      </c>
      <c r="B37" s="17">
        <v>0</v>
      </c>
      <c r="C37" s="17">
        <v>0</v>
      </c>
      <c r="D37" s="17">
        <v>0</v>
      </c>
      <c r="E37" s="22">
        <v>0</v>
      </c>
    </row>
    <row r="38" spans="1:5" x14ac:dyDescent="0.25">
      <c r="A38" s="7" t="s">
        <v>37</v>
      </c>
      <c r="B38" s="17">
        <v>0</v>
      </c>
      <c r="C38" s="17">
        <v>0</v>
      </c>
      <c r="D38" s="17">
        <v>0</v>
      </c>
      <c r="E38" s="22">
        <v>0</v>
      </c>
    </row>
    <row r="39" spans="1:5" x14ac:dyDescent="0.25">
      <c r="A39" s="7" t="s">
        <v>38</v>
      </c>
      <c r="B39" s="17">
        <v>0</v>
      </c>
      <c r="C39" s="17">
        <v>0</v>
      </c>
      <c r="D39" s="17">
        <v>0</v>
      </c>
      <c r="E39" s="22">
        <v>0</v>
      </c>
    </row>
    <row r="40" spans="1:5" x14ac:dyDescent="0.25">
      <c r="A40" s="7" t="s">
        <v>39</v>
      </c>
      <c r="B40" s="17">
        <v>0</v>
      </c>
      <c r="C40" s="17">
        <v>0</v>
      </c>
      <c r="D40" s="17">
        <v>0</v>
      </c>
      <c r="E40" s="22">
        <v>0</v>
      </c>
    </row>
    <row r="41" spans="1:5" x14ac:dyDescent="0.25">
      <c r="A41" s="7" t="s">
        <v>8</v>
      </c>
      <c r="B41" s="17">
        <v>0</v>
      </c>
      <c r="C41" s="17">
        <v>0</v>
      </c>
      <c r="D41" s="17">
        <v>3245191</v>
      </c>
      <c r="E41" s="22">
        <v>3245191</v>
      </c>
    </row>
    <row r="42" spans="1:5" x14ac:dyDescent="0.25">
      <c r="A42" s="7" t="s">
        <v>40</v>
      </c>
      <c r="B42" s="17">
        <v>0</v>
      </c>
      <c r="C42" s="17">
        <v>0</v>
      </c>
      <c r="D42" s="17">
        <v>0</v>
      </c>
      <c r="E42" s="22">
        <v>0</v>
      </c>
    </row>
    <row r="43" spans="1:5" x14ac:dyDescent="0.25">
      <c r="A43" s="7" t="s">
        <v>14</v>
      </c>
      <c r="B43" s="17">
        <v>0</v>
      </c>
      <c r="C43" s="17">
        <v>0</v>
      </c>
      <c r="D43" s="17">
        <v>0</v>
      </c>
      <c r="E43" s="22">
        <v>0</v>
      </c>
    </row>
    <row r="44" spans="1:5" x14ac:dyDescent="0.25">
      <c r="A44" s="7" t="s">
        <v>9</v>
      </c>
      <c r="B44" s="17">
        <v>0</v>
      </c>
      <c r="C44" s="17">
        <v>0</v>
      </c>
      <c r="D44" s="17">
        <v>0</v>
      </c>
      <c r="E44" s="22">
        <v>0</v>
      </c>
    </row>
    <row r="45" spans="1:5" x14ac:dyDescent="0.25">
      <c r="A45" s="7" t="s">
        <v>41</v>
      </c>
      <c r="B45" s="17">
        <v>0</v>
      </c>
      <c r="C45" s="17">
        <v>0</v>
      </c>
      <c r="D45" s="17">
        <v>0</v>
      </c>
      <c r="E45" s="22">
        <v>0</v>
      </c>
    </row>
    <row r="46" spans="1:5" x14ac:dyDescent="0.25">
      <c r="A46" s="7" t="s">
        <v>10</v>
      </c>
      <c r="B46" s="17">
        <v>0</v>
      </c>
      <c r="C46" s="17">
        <v>0</v>
      </c>
      <c r="D46" s="17">
        <v>0</v>
      </c>
      <c r="E46" s="22">
        <v>0</v>
      </c>
    </row>
    <row r="47" spans="1:5" x14ac:dyDescent="0.25">
      <c r="A47" s="7" t="s">
        <v>42</v>
      </c>
      <c r="B47" s="17">
        <v>7704901</v>
      </c>
      <c r="C47" s="17">
        <v>0</v>
      </c>
      <c r="D47" s="17">
        <v>55167084</v>
      </c>
      <c r="E47" s="22">
        <v>55167084</v>
      </c>
    </row>
    <row r="48" spans="1:5" x14ac:dyDescent="0.25">
      <c r="A48" s="7" t="s">
        <v>43</v>
      </c>
      <c r="B48" s="17">
        <v>0</v>
      </c>
      <c r="C48" s="17">
        <v>0</v>
      </c>
      <c r="D48" s="17">
        <v>0</v>
      </c>
      <c r="E48" s="22">
        <v>0</v>
      </c>
    </row>
    <row r="49" spans="1:5" x14ac:dyDescent="0.25">
      <c r="A49" s="7" t="s">
        <v>11</v>
      </c>
      <c r="B49" s="17">
        <v>0</v>
      </c>
      <c r="C49" s="17">
        <v>0</v>
      </c>
      <c r="D49" s="17">
        <v>1349898</v>
      </c>
      <c r="E49" s="22">
        <v>1349898</v>
      </c>
    </row>
    <row r="50" spans="1:5" x14ac:dyDescent="0.25">
      <c r="A50" s="7" t="s">
        <v>44</v>
      </c>
      <c r="B50" s="17">
        <v>0</v>
      </c>
      <c r="C50" s="17">
        <v>0</v>
      </c>
      <c r="D50" s="17">
        <v>0</v>
      </c>
      <c r="E50" s="22">
        <v>0</v>
      </c>
    </row>
    <row r="51" spans="1:5" x14ac:dyDescent="0.25">
      <c r="A51" s="7" t="s">
        <v>45</v>
      </c>
      <c r="B51" s="17">
        <v>0</v>
      </c>
      <c r="C51" s="17">
        <v>0</v>
      </c>
      <c r="D51" s="17">
        <v>5067951</v>
      </c>
      <c r="E51" s="22">
        <v>5067951</v>
      </c>
    </row>
    <row r="52" spans="1:5" x14ac:dyDescent="0.25">
      <c r="A52" s="7" t="s">
        <v>46</v>
      </c>
      <c r="B52" s="17">
        <v>0</v>
      </c>
      <c r="C52" s="17">
        <v>0</v>
      </c>
      <c r="D52" s="17">
        <v>0</v>
      </c>
      <c r="E52" s="22">
        <v>0</v>
      </c>
    </row>
    <row r="53" spans="1:5" ht="15.75" thickBot="1" x14ac:dyDescent="0.3">
      <c r="A53" s="23" t="s">
        <v>47</v>
      </c>
      <c r="B53" s="20">
        <v>557600514</v>
      </c>
      <c r="C53" s="20">
        <v>0</v>
      </c>
      <c r="D53" s="20">
        <v>4828698291</v>
      </c>
      <c r="E53" s="21">
        <v>4828698291</v>
      </c>
    </row>
    <row r="54" spans="1:5" ht="15.75" thickBot="1" x14ac:dyDescent="0.3">
      <c r="A54" s="16"/>
      <c r="E54" s="14"/>
    </row>
    <row r="55" spans="1:5" x14ac:dyDescent="0.25">
      <c r="A55" s="27">
        <v>44986</v>
      </c>
      <c r="B55" s="28"/>
      <c r="C55" s="28"/>
      <c r="D55" s="28"/>
      <c r="E55" s="29"/>
    </row>
    <row r="56" spans="1:5" x14ac:dyDescent="0.25">
      <c r="A56" s="5" t="s">
        <v>0</v>
      </c>
      <c r="B56" s="1" t="s">
        <v>62</v>
      </c>
      <c r="C56" s="1" t="s">
        <v>64</v>
      </c>
      <c r="D56" s="1" t="s">
        <v>63</v>
      </c>
      <c r="E56" s="6" t="s">
        <v>65</v>
      </c>
    </row>
    <row r="57" spans="1:5" x14ac:dyDescent="0.25">
      <c r="A57" s="7" t="s">
        <v>4</v>
      </c>
      <c r="B57" s="17">
        <v>494183940</v>
      </c>
      <c r="C57" s="17">
        <v>0</v>
      </c>
      <c r="D57" s="17">
        <v>3655150893</v>
      </c>
      <c r="E57" s="22">
        <v>3655150893</v>
      </c>
    </row>
    <row r="58" spans="1:5" x14ac:dyDescent="0.25">
      <c r="A58" s="7" t="s">
        <v>5</v>
      </c>
      <c r="B58" s="17">
        <v>0</v>
      </c>
      <c r="C58" s="17">
        <v>0</v>
      </c>
      <c r="D58" s="17">
        <v>131204184</v>
      </c>
      <c r="E58" s="22">
        <v>131204184</v>
      </c>
    </row>
    <row r="59" spans="1:5" x14ac:dyDescent="0.25">
      <c r="A59" s="7" t="s">
        <v>6</v>
      </c>
      <c r="B59" s="17">
        <v>0</v>
      </c>
      <c r="C59" s="17">
        <v>0</v>
      </c>
      <c r="D59" s="17">
        <v>0</v>
      </c>
      <c r="E59" s="22">
        <v>0</v>
      </c>
    </row>
    <row r="60" spans="1:5" x14ac:dyDescent="0.25">
      <c r="A60" s="7" t="s">
        <v>7</v>
      </c>
      <c r="B60" s="17">
        <v>0</v>
      </c>
      <c r="C60" s="17">
        <v>0</v>
      </c>
      <c r="D60" s="17">
        <v>0</v>
      </c>
      <c r="E60" s="22">
        <v>0</v>
      </c>
    </row>
    <row r="61" spans="1:5" x14ac:dyDescent="0.25">
      <c r="A61" s="7" t="s">
        <v>12</v>
      </c>
      <c r="B61" s="17">
        <v>148800000</v>
      </c>
      <c r="C61" s="17">
        <v>0</v>
      </c>
      <c r="D61" s="17">
        <v>1187424000</v>
      </c>
      <c r="E61" s="22">
        <v>1187424000</v>
      </c>
    </row>
    <row r="62" spans="1:5" x14ac:dyDescent="0.25">
      <c r="A62" s="7" t="s">
        <v>13</v>
      </c>
      <c r="B62" s="17">
        <v>0</v>
      </c>
      <c r="C62" s="17">
        <v>0</v>
      </c>
      <c r="D62" s="17">
        <v>39547524</v>
      </c>
      <c r="E62" s="22">
        <v>39547524</v>
      </c>
    </row>
    <row r="63" spans="1:5" x14ac:dyDescent="0.25">
      <c r="A63" s="7" t="s">
        <v>36</v>
      </c>
      <c r="B63" s="17">
        <v>0</v>
      </c>
      <c r="C63" s="17">
        <v>0</v>
      </c>
      <c r="D63" s="17">
        <v>0</v>
      </c>
      <c r="E63" s="22">
        <v>0</v>
      </c>
    </row>
    <row r="64" spans="1:5" x14ac:dyDescent="0.25">
      <c r="A64" s="7" t="s">
        <v>37</v>
      </c>
      <c r="B64" s="17">
        <v>0</v>
      </c>
      <c r="C64" s="17">
        <v>0</v>
      </c>
      <c r="D64" s="17">
        <v>0</v>
      </c>
      <c r="E64" s="22">
        <v>0</v>
      </c>
    </row>
    <row r="65" spans="1:5" x14ac:dyDescent="0.25">
      <c r="A65" s="7" t="s">
        <v>38</v>
      </c>
      <c r="B65" s="17">
        <v>0</v>
      </c>
      <c r="C65" s="17">
        <v>0</v>
      </c>
      <c r="D65" s="17">
        <v>45327161.999999993</v>
      </c>
      <c r="E65" s="22">
        <v>45327161.999999993</v>
      </c>
    </row>
    <row r="66" spans="1:5" x14ac:dyDescent="0.25">
      <c r="A66" s="7" t="s">
        <v>39</v>
      </c>
      <c r="B66" s="17">
        <v>0</v>
      </c>
      <c r="C66" s="17">
        <v>0</v>
      </c>
      <c r="D66" s="17">
        <v>0</v>
      </c>
      <c r="E66" s="22">
        <v>0</v>
      </c>
    </row>
    <row r="67" spans="1:5" x14ac:dyDescent="0.25">
      <c r="A67" s="7" t="s">
        <v>8</v>
      </c>
      <c r="B67" s="17">
        <v>0</v>
      </c>
      <c r="C67" s="17">
        <v>0</v>
      </c>
      <c r="D67" s="17">
        <v>659479</v>
      </c>
      <c r="E67" s="22">
        <v>659479</v>
      </c>
    </row>
    <row r="68" spans="1:5" x14ac:dyDescent="0.25">
      <c r="A68" s="7" t="s">
        <v>40</v>
      </c>
      <c r="B68" s="17">
        <v>59624929</v>
      </c>
      <c r="C68" s="17">
        <v>0</v>
      </c>
      <c r="D68" s="17">
        <v>524699375</v>
      </c>
      <c r="E68" s="22">
        <v>524699375</v>
      </c>
    </row>
    <row r="69" spans="1:5" x14ac:dyDescent="0.25">
      <c r="A69" s="7" t="s">
        <v>14</v>
      </c>
      <c r="B69" s="17">
        <v>0</v>
      </c>
      <c r="C69" s="17">
        <v>0</v>
      </c>
      <c r="D69" s="17">
        <v>0</v>
      </c>
      <c r="E69" s="22">
        <v>0</v>
      </c>
    </row>
    <row r="70" spans="1:5" x14ac:dyDescent="0.25">
      <c r="A70" s="7" t="s">
        <v>9</v>
      </c>
      <c r="B70" s="17">
        <v>0</v>
      </c>
      <c r="C70" s="17">
        <v>0</v>
      </c>
      <c r="D70" s="17">
        <v>0</v>
      </c>
      <c r="E70" s="22">
        <v>0</v>
      </c>
    </row>
    <row r="71" spans="1:5" x14ac:dyDescent="0.25">
      <c r="A71" s="7" t="s">
        <v>41</v>
      </c>
      <c r="B71" s="17">
        <v>0</v>
      </c>
      <c r="C71" s="17">
        <v>0</v>
      </c>
      <c r="D71" s="17">
        <v>0</v>
      </c>
      <c r="E71" s="22">
        <v>0</v>
      </c>
    </row>
    <row r="72" spans="1:5" x14ac:dyDescent="0.25">
      <c r="A72" s="7" t="s">
        <v>10</v>
      </c>
      <c r="B72" s="17">
        <v>0</v>
      </c>
      <c r="C72" s="17">
        <v>0</v>
      </c>
      <c r="D72" s="17">
        <v>0</v>
      </c>
      <c r="E72" s="22">
        <v>0</v>
      </c>
    </row>
    <row r="73" spans="1:5" x14ac:dyDescent="0.25">
      <c r="A73" s="7" t="s">
        <v>42</v>
      </c>
      <c r="B73" s="17">
        <v>17918727</v>
      </c>
      <c r="C73" s="17">
        <v>0</v>
      </c>
      <c r="D73" s="17">
        <v>165932143</v>
      </c>
      <c r="E73" s="22">
        <v>165932143</v>
      </c>
    </row>
    <row r="74" spans="1:5" x14ac:dyDescent="0.25">
      <c r="A74" s="7" t="s">
        <v>43</v>
      </c>
      <c r="B74" s="17">
        <v>0</v>
      </c>
      <c r="C74" s="17">
        <v>0</v>
      </c>
      <c r="D74" s="17">
        <v>0</v>
      </c>
      <c r="E74" s="22">
        <v>0</v>
      </c>
    </row>
    <row r="75" spans="1:5" x14ac:dyDescent="0.25">
      <c r="A75" s="7" t="s">
        <v>11</v>
      </c>
      <c r="B75" s="17">
        <v>0</v>
      </c>
      <c r="C75" s="17">
        <v>0</v>
      </c>
      <c r="D75" s="17">
        <v>0</v>
      </c>
      <c r="E75" s="22">
        <v>0</v>
      </c>
    </row>
    <row r="76" spans="1:5" x14ac:dyDescent="0.25">
      <c r="A76" s="7" t="s">
        <v>44</v>
      </c>
      <c r="B76" s="17">
        <v>0</v>
      </c>
      <c r="C76" s="17">
        <v>0</v>
      </c>
      <c r="D76" s="17">
        <v>0</v>
      </c>
      <c r="E76" s="22">
        <v>0</v>
      </c>
    </row>
    <row r="77" spans="1:5" x14ac:dyDescent="0.25">
      <c r="A77" s="7" t="s">
        <v>45</v>
      </c>
      <c r="B77" s="17">
        <v>0</v>
      </c>
      <c r="C77" s="17">
        <v>0</v>
      </c>
      <c r="D77" s="17">
        <v>0</v>
      </c>
      <c r="E77" s="22">
        <v>0</v>
      </c>
    </row>
    <row r="78" spans="1:5" x14ac:dyDescent="0.25">
      <c r="A78" s="7" t="s">
        <v>46</v>
      </c>
      <c r="B78" s="17">
        <v>11238720</v>
      </c>
      <c r="C78" s="17">
        <v>0</v>
      </c>
      <c r="D78" s="17">
        <v>98900735.999999985</v>
      </c>
      <c r="E78" s="22">
        <v>98900735.999999985</v>
      </c>
    </row>
    <row r="79" spans="1:5" x14ac:dyDescent="0.25">
      <c r="A79" s="24" t="s">
        <v>47</v>
      </c>
      <c r="B79" s="15">
        <v>731766316</v>
      </c>
      <c r="C79" s="15">
        <v>0</v>
      </c>
      <c r="D79" s="15">
        <v>5848845496</v>
      </c>
      <c r="E79" s="18">
        <v>5848845496</v>
      </c>
    </row>
    <row r="80" spans="1:5" x14ac:dyDescent="0.25">
      <c r="A80" s="7" t="s">
        <v>48</v>
      </c>
      <c r="B80" s="17">
        <v>0</v>
      </c>
      <c r="C80" s="17">
        <v>885000</v>
      </c>
      <c r="D80" s="17">
        <v>0</v>
      </c>
      <c r="E80" s="22">
        <v>885000</v>
      </c>
    </row>
    <row r="81" spans="1:5" ht="15.75" thickBot="1" x14ac:dyDescent="0.3">
      <c r="A81" s="19" t="s">
        <v>49</v>
      </c>
      <c r="B81" s="20">
        <f>SUM(B79:B80)</f>
        <v>731766316</v>
      </c>
      <c r="C81" s="20">
        <f t="shared" ref="C81:E81" si="0">SUM(C79:C80)</f>
        <v>885000</v>
      </c>
      <c r="D81" s="20">
        <f t="shared" si="0"/>
        <v>5848845496</v>
      </c>
      <c r="E81" s="21">
        <f t="shared" si="0"/>
        <v>5849730496</v>
      </c>
    </row>
    <row r="82" spans="1:5" x14ac:dyDescent="0.25">
      <c r="B82" s="8"/>
    </row>
  </sheetData>
  <mergeCells count="4">
    <mergeCell ref="A1:E1"/>
    <mergeCell ref="A3:E3"/>
    <mergeCell ref="A29:E29"/>
    <mergeCell ref="A55:E5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"/>
  <sheetViews>
    <sheetView showGridLines="0" tabSelected="1" zoomScaleNormal="100" workbookViewId="0">
      <selection activeCell="I15" sqref="I15"/>
    </sheetView>
  </sheetViews>
  <sheetFormatPr defaultRowHeight="15" x14ac:dyDescent="0.25"/>
  <cols>
    <col min="1" max="1" width="27.5703125" style="4" customWidth="1"/>
    <col min="2" max="3" width="9.85546875" style="4" customWidth="1"/>
    <col min="4" max="4" width="11.7109375" style="4" customWidth="1"/>
    <col min="5" max="16384" width="9.140625" style="3"/>
  </cols>
  <sheetData>
    <row r="1" spans="1:4" ht="21" x14ac:dyDescent="0.25">
      <c r="A1" s="30" t="s">
        <v>1</v>
      </c>
      <c r="B1" s="30"/>
      <c r="C1" s="30"/>
      <c r="D1" s="30"/>
    </row>
    <row r="2" spans="1:4" x14ac:dyDescent="0.25">
      <c r="A2" s="2" t="s">
        <v>2</v>
      </c>
      <c r="B2" s="9">
        <v>44927</v>
      </c>
      <c r="C2" s="9">
        <v>44958</v>
      </c>
      <c r="D2" s="9">
        <v>44986</v>
      </c>
    </row>
    <row r="3" spans="1:4" x14ac:dyDescent="0.25">
      <c r="A3" s="12" t="s">
        <v>15</v>
      </c>
      <c r="B3" s="31">
        <v>15.953057920000219</v>
      </c>
      <c r="C3" s="31">
        <v>8.189541760000111</v>
      </c>
      <c r="D3" s="31">
        <v>20.228746720000117</v>
      </c>
    </row>
    <row r="4" spans="1:4" x14ac:dyDescent="0.25">
      <c r="A4" s="12" t="s">
        <v>16</v>
      </c>
      <c r="B4" s="31">
        <v>2.5930600000000368</v>
      </c>
      <c r="C4" s="31">
        <v>0.88210000000003674</v>
      </c>
      <c r="D4" s="31">
        <v>7.0845400000000041</v>
      </c>
    </row>
    <row r="5" spans="1:4" x14ac:dyDescent="0.25">
      <c r="A5" s="12" t="s">
        <v>17</v>
      </c>
      <c r="B5" s="31">
        <v>9.8880467200000055</v>
      </c>
      <c r="C5" s="31">
        <v>2.6422283200000152</v>
      </c>
      <c r="D5" s="31">
        <v>10.793367359999962</v>
      </c>
    </row>
    <row r="6" spans="1:4" x14ac:dyDescent="0.25">
      <c r="A6" s="12" t="s">
        <v>18</v>
      </c>
      <c r="B6" s="31">
        <v>13.277358079999942</v>
      </c>
      <c r="C6" s="31">
        <v>3.1546547199999679</v>
      </c>
      <c r="D6" s="31">
        <v>52.998759520000021</v>
      </c>
    </row>
    <row r="7" spans="1:4" x14ac:dyDescent="0.25">
      <c r="A7" s="12" t="s">
        <v>19</v>
      </c>
      <c r="B7" s="31">
        <v>4.6436169599999886</v>
      </c>
      <c r="C7" s="31">
        <v>1.4197592000000014</v>
      </c>
      <c r="D7" s="31">
        <v>40.552903759999992</v>
      </c>
    </row>
    <row r="8" spans="1:4" x14ac:dyDescent="0.25">
      <c r="A8" s="12" t="s">
        <v>20</v>
      </c>
      <c r="B8" s="31">
        <v>5.0148683999999548</v>
      </c>
      <c r="C8" s="31">
        <v>1.2518655999999169</v>
      </c>
      <c r="D8" s="31">
        <v>8.8485171999999466</v>
      </c>
    </row>
    <row r="9" spans="1:4" x14ac:dyDescent="0.25">
      <c r="A9" s="12" t="s">
        <v>21</v>
      </c>
      <c r="B9" s="31">
        <v>512.48235927999997</v>
      </c>
      <c r="C9" s="31">
        <v>481.73207040000011</v>
      </c>
      <c r="D9" s="31">
        <v>546.55009999999993</v>
      </c>
    </row>
    <row r="10" spans="1:4" s="11" customFormat="1" x14ac:dyDescent="0.25">
      <c r="A10" s="12" t="s">
        <v>22</v>
      </c>
      <c r="B10" s="31">
        <v>26.88943299999999</v>
      </c>
      <c r="C10" s="31">
        <v>33.260811999999987</v>
      </c>
      <c r="D10" s="31">
        <v>51.472654999999989</v>
      </c>
    </row>
    <row r="11" spans="1:4" x14ac:dyDescent="0.25">
      <c r="A11" s="12" t="s">
        <v>23</v>
      </c>
      <c r="B11" s="31">
        <v>32.583600000000004</v>
      </c>
      <c r="C11" s="31">
        <v>26.754200000000004</v>
      </c>
      <c r="D11" s="31">
        <v>35.395500000000006</v>
      </c>
    </row>
    <row r="12" spans="1:4" x14ac:dyDescent="0.25">
      <c r="A12" s="12" t="s">
        <v>24</v>
      </c>
      <c r="B12" s="31">
        <v>393.29309599999999</v>
      </c>
      <c r="C12" s="31">
        <v>313.97547599999996</v>
      </c>
      <c r="D12" s="31">
        <v>348.12838499999998</v>
      </c>
    </row>
    <row r="13" spans="1:4" x14ac:dyDescent="0.25">
      <c r="A13" s="12" t="s">
        <v>25</v>
      </c>
      <c r="B13" s="31">
        <v>0</v>
      </c>
      <c r="C13" s="31">
        <v>0</v>
      </c>
      <c r="D13" s="31">
        <v>0</v>
      </c>
    </row>
    <row r="14" spans="1:4" x14ac:dyDescent="0.25">
      <c r="A14" s="12" t="s">
        <v>26</v>
      </c>
      <c r="B14" s="31">
        <v>18.414000000000001</v>
      </c>
      <c r="C14" s="31">
        <v>16.632000000000001</v>
      </c>
      <c r="D14" s="31">
        <v>18.414000000000001</v>
      </c>
    </row>
    <row r="15" spans="1:4" x14ac:dyDescent="0.25">
      <c r="A15" s="12" t="s">
        <v>27</v>
      </c>
      <c r="B15" s="31">
        <v>0</v>
      </c>
      <c r="C15" s="31">
        <v>1.1428000000000001E-2</v>
      </c>
      <c r="D15" s="31">
        <v>14.742881000000001</v>
      </c>
    </row>
    <row r="16" spans="1:4" x14ac:dyDescent="0.25">
      <c r="A16" s="12" t="s">
        <v>28</v>
      </c>
      <c r="B16" s="31">
        <v>0.35466000000000003</v>
      </c>
      <c r="C16" s="31">
        <v>0.37472999999999995</v>
      </c>
      <c r="D16" s="31">
        <v>0.35170999999999991</v>
      </c>
    </row>
    <row r="17" spans="1:4" x14ac:dyDescent="0.25">
      <c r="A17" s="12" t="s">
        <v>29</v>
      </c>
      <c r="B17" s="31">
        <v>0</v>
      </c>
      <c r="C17" s="31">
        <v>0</v>
      </c>
      <c r="D17" s="31">
        <v>0</v>
      </c>
    </row>
    <row r="18" spans="1:4" x14ac:dyDescent="0.25">
      <c r="A18" s="12" t="s">
        <v>30</v>
      </c>
      <c r="B18" s="31">
        <v>0</v>
      </c>
      <c r="C18" s="31">
        <v>0</v>
      </c>
      <c r="D18" s="31">
        <v>0</v>
      </c>
    </row>
    <row r="19" spans="1:4" x14ac:dyDescent="0.25">
      <c r="A19" s="12" t="s">
        <v>31</v>
      </c>
      <c r="B19" s="31">
        <v>408.92501760000005</v>
      </c>
      <c r="C19" s="31">
        <v>459.02545920000006</v>
      </c>
      <c r="D19" s="31">
        <v>506.31461760000008</v>
      </c>
    </row>
    <row r="20" spans="1:4" x14ac:dyDescent="0.25">
      <c r="A20" s="12" t="s">
        <v>50</v>
      </c>
      <c r="B20" s="31">
        <v>0</v>
      </c>
      <c r="C20" s="31">
        <v>0</v>
      </c>
      <c r="D20" s="31">
        <v>170.64889920000002</v>
      </c>
    </row>
    <row r="21" spans="1:4" x14ac:dyDescent="0.25">
      <c r="A21" s="12" t="s">
        <v>34</v>
      </c>
      <c r="B21" s="31">
        <v>2.6495574399999668</v>
      </c>
      <c r="C21" s="31">
        <v>316.31540352000002</v>
      </c>
      <c r="D21" s="31">
        <v>478.06157711999992</v>
      </c>
    </row>
    <row r="22" spans="1:4" x14ac:dyDescent="0.25">
      <c r="A22" s="12" t="s">
        <v>51</v>
      </c>
      <c r="B22" s="31">
        <v>29.82983113518695</v>
      </c>
      <c r="C22" s="31">
        <v>7.7228541574282161</v>
      </c>
      <c r="D22" s="31">
        <v>33.948538217755157</v>
      </c>
    </row>
    <row r="23" spans="1:4" x14ac:dyDescent="0.25">
      <c r="A23" s="12" t="s">
        <v>52</v>
      </c>
      <c r="B23" s="31">
        <v>10.839551266874992</v>
      </c>
      <c r="C23" s="31">
        <v>4.8617494929999978</v>
      </c>
      <c r="D23" s="31">
        <v>11.865879205499997</v>
      </c>
    </row>
    <row r="24" spans="1:4" s="11" customFormat="1" x14ac:dyDescent="0.25">
      <c r="A24" s="12" t="s">
        <v>53</v>
      </c>
      <c r="B24" s="31">
        <v>3.6903633404999994</v>
      </c>
      <c r="C24" s="31">
        <v>3.1954469439999968</v>
      </c>
      <c r="D24" s="31">
        <v>8.2667102744999852</v>
      </c>
    </row>
    <row r="25" spans="1:4" x14ac:dyDescent="0.25">
      <c r="A25" s="12" t="s">
        <v>54</v>
      </c>
      <c r="B25" s="31">
        <v>33.006796623800028</v>
      </c>
      <c r="C25" s="31">
        <v>12.01204562993604</v>
      </c>
      <c r="D25" s="31">
        <v>37.206928936800011</v>
      </c>
    </row>
    <row r="26" spans="1:4" x14ac:dyDescent="0.25">
      <c r="A26" s="12" t="s">
        <v>55</v>
      </c>
      <c r="B26" s="31">
        <v>25.486563531500011</v>
      </c>
      <c r="C26" s="31">
        <v>11.985313710544006</v>
      </c>
      <c r="D26" s="31">
        <v>35.984451996288001</v>
      </c>
    </row>
    <row r="27" spans="1:4" x14ac:dyDescent="0.25">
      <c r="A27" s="12" t="s">
        <v>56</v>
      </c>
      <c r="B27" s="31">
        <v>41.660267716000007</v>
      </c>
      <c r="C27" s="31">
        <v>31.658663611199998</v>
      </c>
      <c r="D27" s="31">
        <v>59.519486945200015</v>
      </c>
    </row>
    <row r="28" spans="1:4" x14ac:dyDescent="0.25">
      <c r="A28" s="12" t="s">
        <v>57</v>
      </c>
      <c r="B28" s="31">
        <v>6.0572108</v>
      </c>
      <c r="C28" s="31">
        <v>3.8719188894999945</v>
      </c>
      <c r="D28" s="31">
        <v>11.483287500000003</v>
      </c>
    </row>
    <row r="29" spans="1:4" x14ac:dyDescent="0.25">
      <c r="A29" s="12" t="s">
        <v>58</v>
      </c>
      <c r="B29" s="31">
        <v>0</v>
      </c>
      <c r="C29" s="31">
        <v>0</v>
      </c>
      <c r="D29" s="31">
        <v>0</v>
      </c>
    </row>
    <row r="30" spans="1:4" x14ac:dyDescent="0.25">
      <c r="A30" s="12" t="s">
        <v>59</v>
      </c>
      <c r="B30" s="31">
        <v>0</v>
      </c>
      <c r="C30" s="31">
        <v>0</v>
      </c>
      <c r="D30" s="31">
        <v>0</v>
      </c>
    </row>
    <row r="31" spans="1:4" x14ac:dyDescent="0.25">
      <c r="A31" s="12" t="s">
        <v>32</v>
      </c>
      <c r="B31" s="31">
        <v>6.3661296823198654E-3</v>
      </c>
      <c r="C31" s="31">
        <v>1.1454001760000221E-2</v>
      </c>
      <c r="D31" s="31">
        <v>0</v>
      </c>
    </row>
    <row r="32" spans="1:4" x14ac:dyDescent="0.25">
      <c r="A32" s="12" t="s">
        <v>33</v>
      </c>
      <c r="B32" s="31">
        <v>1.2219540000000806E-3</v>
      </c>
      <c r="C32" s="31">
        <v>0</v>
      </c>
      <c r="D32" s="31">
        <v>5.1154496000010985E-4</v>
      </c>
    </row>
    <row r="33" spans="1:4" x14ac:dyDescent="0.25">
      <c r="A33" s="12" t="s">
        <v>60</v>
      </c>
      <c r="B33" s="31">
        <v>0</v>
      </c>
      <c r="C33" s="31">
        <v>0</v>
      </c>
      <c r="D33" s="31">
        <v>0</v>
      </c>
    </row>
    <row r="34" spans="1:4" x14ac:dyDescent="0.25">
      <c r="A34" s="12" t="s">
        <v>61</v>
      </c>
      <c r="B34" s="31">
        <v>11.864985105909994</v>
      </c>
      <c r="C34" s="31">
        <v>7.4607649161439937</v>
      </c>
      <c r="D34" s="31">
        <v>16.403535521930003</v>
      </c>
    </row>
    <row r="35" spans="1:4" s="11" customFormat="1" x14ac:dyDescent="0.25">
      <c r="A35" s="2" t="s">
        <v>35</v>
      </c>
      <c r="B35" s="13">
        <f>SUM(B3:B34)</f>
        <v>1609.4048890034539</v>
      </c>
      <c r="C35" s="13">
        <f t="shared" ref="C35:D35" si="0">SUM(C3:C34)</f>
        <v>1748.4019400735122</v>
      </c>
      <c r="D35" s="13">
        <f t="shared" si="0"/>
        <v>2525.2664896229326</v>
      </c>
    </row>
  </sheetData>
  <mergeCells count="1">
    <mergeCell ref="A1:D1"/>
  </mergeCells>
  <printOptions horizontalCentered="1"/>
  <pageMargins left="0.70866141732283472" right="0.70866141732283472" top="0.55118110236220474" bottom="0.55118110236220474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sourcewise shortterm q2 fy23</vt:lpstr>
      <vt:lpstr>backing down(MU)</vt:lpstr>
      <vt:lpstr>'backing down(MU)'!Print_Area</vt:lpstr>
      <vt:lpstr>'sourcewise shortterm q2 fy23'!Print_Area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 TRANSCO</dc:creator>
  <cp:lastModifiedBy>RAC</cp:lastModifiedBy>
  <cp:lastPrinted>2023-05-27T10:05:24Z</cp:lastPrinted>
  <dcterms:created xsi:type="dcterms:W3CDTF">2022-12-15T06:11:20Z</dcterms:created>
  <dcterms:modified xsi:type="dcterms:W3CDTF">2023-05-27T10:05:29Z</dcterms:modified>
</cp:coreProperties>
</file>